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305" windowWidth="20730" windowHeight="7560"/>
  </bookViews>
  <sheets>
    <sheet name="Лист2" sheetId="2" r:id="rId1"/>
  </sheets>
  <definedNames>
    <definedName name="_xlnm.Print_Area" localSheetId="0">Лист2!$A$1:$H$43</definedName>
  </definedNames>
  <calcPr calcId="125725"/>
</workbook>
</file>

<file path=xl/calcChain.xml><?xml version="1.0" encoding="utf-8"?>
<calcChain xmlns="http://schemas.openxmlformats.org/spreadsheetml/2006/main">
  <c r="H42" i="2"/>
  <c r="H16"/>
  <c r="H14"/>
  <c r="H3"/>
  <c r="H43"/>
  <c r="H30" l="1"/>
  <c r="H27"/>
  <c r="F41"/>
  <c r="G41" s="1"/>
  <c r="H41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F15"/>
  <c r="G15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F28"/>
  <c r="G28" s="1"/>
  <c r="H28" s="1"/>
  <c r="F29"/>
  <c r="G29" s="1"/>
  <c r="H29" s="1"/>
  <c r="F30"/>
  <c r="G30" s="1"/>
  <c r="F31"/>
  <c r="G31" s="1"/>
  <c r="H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40"/>
  <c r="G40" s="1"/>
  <c r="H40" s="1"/>
  <c r="F4"/>
  <c r="G4" s="1"/>
  <c r="H4" s="1"/>
  <c r="F3"/>
  <c r="G3" s="1"/>
</calcChain>
</file>

<file path=xl/comments1.xml><?xml version="1.0" encoding="utf-8"?>
<comments xmlns="http://schemas.openxmlformats.org/spreadsheetml/2006/main">
  <authors>
    <author>User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<sst xmlns="http://schemas.openxmlformats.org/spreadsheetml/2006/main" count="52" uniqueCount="46">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</sst>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abSelected="1" view="pageBreakPreview" topLeftCell="A22" zoomScaleNormal="160" zoomScaleSheetLayoutView="100" workbookViewId="0">
      <selection activeCell="L41" sqref="L41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</f>
        <v>95</v>
      </c>
    </row>
    <row r="4" spans="1:8" ht="23.25" customHeight="1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1" si="0">IF(F4&gt;0,F4,0)</f>
        <v>0</v>
      </c>
      <c r="H4" s="3">
        <f t="shared" si="0"/>
        <v>0</v>
      </c>
    </row>
    <row r="5" spans="1:8" ht="23.25" customHeight="1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1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 t="shared" si="0"/>
        <v>60</v>
      </c>
    </row>
    <row r="9" spans="1:8" ht="23.25" customHeight="1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</f>
        <v>35</v>
      </c>
    </row>
    <row r="15" spans="1:8" ht="23.25" customHeight="1">
      <c r="A15" s="2">
        <v>13</v>
      </c>
      <c r="B15" s="2">
        <v>13</v>
      </c>
      <c r="C15" s="2">
        <v>250</v>
      </c>
      <c r="D15" s="2" t="s">
        <v>16</v>
      </c>
      <c r="E15" s="2">
        <v>248</v>
      </c>
      <c r="F15" s="3">
        <f t="shared" si="1"/>
        <v>2</v>
      </c>
      <c r="G15" s="3">
        <f t="shared" si="0"/>
        <v>2</v>
      </c>
      <c r="H15" s="3">
        <v>0</v>
      </c>
    </row>
    <row r="16" spans="1:8" ht="23.25" customHeight="1">
      <c r="A16" s="2">
        <v>14</v>
      </c>
      <c r="B16" s="2">
        <v>14</v>
      </c>
      <c r="C16" s="2">
        <v>63</v>
      </c>
      <c r="D16" s="2" t="s">
        <v>17</v>
      </c>
      <c r="E16" s="2">
        <v>10</v>
      </c>
      <c r="F16" s="3">
        <f t="shared" si="1"/>
        <v>53</v>
      </c>
      <c r="G16" s="3">
        <f t="shared" si="0"/>
        <v>53</v>
      </c>
      <c r="H16" s="3">
        <f>IF(G16&gt;0,G16,0)-30-15</f>
        <v>8</v>
      </c>
    </row>
    <row r="17" spans="1:8" ht="23.25" customHeight="1">
      <c r="A17" s="2">
        <v>15</v>
      </c>
      <c r="B17" s="2">
        <v>16</v>
      </c>
      <c r="C17" s="2">
        <v>250</v>
      </c>
      <c r="D17" s="2" t="s">
        <v>18</v>
      </c>
      <c r="E17" s="2">
        <v>360</v>
      </c>
      <c r="F17" s="3">
        <f t="shared" si="1"/>
        <v>-110</v>
      </c>
      <c r="G17" s="3">
        <f t="shared" si="0"/>
        <v>0</v>
      </c>
      <c r="H17" s="3">
        <f t="shared" si="0"/>
        <v>0</v>
      </c>
    </row>
    <row r="18" spans="1:8" ht="23.25" customHeight="1">
      <c r="A18" s="2">
        <v>16</v>
      </c>
      <c r="B18" s="2">
        <v>17</v>
      </c>
      <c r="C18" s="2">
        <v>250</v>
      </c>
      <c r="D18" s="2" t="s">
        <v>19</v>
      </c>
      <c r="E18" s="2">
        <v>490</v>
      </c>
      <c r="F18" s="3">
        <f t="shared" si="1"/>
        <v>-240</v>
      </c>
      <c r="G18" s="3">
        <f t="shared" si="0"/>
        <v>0</v>
      </c>
      <c r="H18" s="3">
        <f t="shared" si="0"/>
        <v>0</v>
      </c>
    </row>
    <row r="19" spans="1:8" ht="23.25" customHeight="1">
      <c r="A19" s="2">
        <v>17</v>
      </c>
      <c r="B19" s="2">
        <v>18</v>
      </c>
      <c r="C19" s="2">
        <v>250</v>
      </c>
      <c r="D19" s="2" t="s">
        <v>20</v>
      </c>
      <c r="E19" s="2">
        <v>594</v>
      </c>
      <c r="F19" s="3">
        <f t="shared" si="1"/>
        <v>-344</v>
      </c>
      <c r="G19" s="3">
        <f t="shared" si="0"/>
        <v>0</v>
      </c>
      <c r="H19" s="3">
        <f t="shared" si="0"/>
        <v>0</v>
      </c>
    </row>
    <row r="20" spans="1:8" ht="23.25" customHeight="1">
      <c r="A20" s="2">
        <v>18</v>
      </c>
      <c r="B20" s="2">
        <v>19</v>
      </c>
      <c r="C20" s="2">
        <v>400</v>
      </c>
      <c r="D20" s="2" t="s">
        <v>21</v>
      </c>
      <c r="E20" s="2">
        <v>217</v>
      </c>
      <c r="F20" s="3">
        <f t="shared" si="1"/>
        <v>183</v>
      </c>
      <c r="G20" s="3">
        <f t="shared" si="0"/>
        <v>183</v>
      </c>
      <c r="H20" s="3">
        <f t="shared" si="0"/>
        <v>183</v>
      </c>
    </row>
    <row r="21" spans="1:8" ht="23.25" customHeight="1">
      <c r="A21" s="2">
        <v>19</v>
      </c>
      <c r="B21" s="5" t="s">
        <v>42</v>
      </c>
      <c r="C21" s="2">
        <v>160</v>
      </c>
      <c r="D21" s="2" t="s">
        <v>17</v>
      </c>
      <c r="E21" s="2">
        <v>40</v>
      </c>
      <c r="F21" s="3">
        <f t="shared" si="1"/>
        <v>120</v>
      </c>
      <c r="G21" s="3">
        <f t="shared" si="0"/>
        <v>120</v>
      </c>
      <c r="H21" s="3">
        <f t="shared" si="0"/>
        <v>120</v>
      </c>
    </row>
    <row r="22" spans="1:8" ht="23.25" customHeight="1">
      <c r="A22" s="2">
        <v>20</v>
      </c>
      <c r="B22" s="5" t="s">
        <v>43</v>
      </c>
      <c r="C22" s="2">
        <v>160</v>
      </c>
      <c r="D22" s="2" t="s">
        <v>17</v>
      </c>
      <c r="E22" s="2">
        <v>51</v>
      </c>
      <c r="F22" s="3">
        <f t="shared" si="1"/>
        <v>109</v>
      </c>
      <c r="G22" s="3">
        <f t="shared" si="0"/>
        <v>109</v>
      </c>
      <c r="H22" s="3">
        <f t="shared" si="0"/>
        <v>109</v>
      </c>
    </row>
    <row r="23" spans="1:8" ht="23.25" customHeight="1">
      <c r="A23" s="2">
        <v>21</v>
      </c>
      <c r="B23" s="2">
        <v>22</v>
      </c>
      <c r="C23" s="2">
        <v>160</v>
      </c>
      <c r="D23" s="2" t="s">
        <v>22</v>
      </c>
      <c r="E23" s="2">
        <v>499</v>
      </c>
      <c r="F23" s="3">
        <f t="shared" si="1"/>
        <v>-339</v>
      </c>
      <c r="G23" s="3">
        <f t="shared" si="0"/>
        <v>0</v>
      </c>
      <c r="H23" s="3">
        <f t="shared" si="0"/>
        <v>0</v>
      </c>
    </row>
    <row r="24" spans="1:8" ht="23.25" customHeight="1">
      <c r="A24" s="2">
        <v>22</v>
      </c>
      <c r="B24" s="2">
        <v>23</v>
      </c>
      <c r="C24" s="2">
        <v>250</v>
      </c>
      <c r="D24" s="2" t="s">
        <v>23</v>
      </c>
      <c r="E24" s="2">
        <v>157.6</v>
      </c>
      <c r="F24" s="3">
        <f t="shared" si="1"/>
        <v>92.4</v>
      </c>
      <c r="G24" s="3">
        <f t="shared" si="0"/>
        <v>92.4</v>
      </c>
      <c r="H24" s="3">
        <f t="shared" si="0"/>
        <v>92.4</v>
      </c>
    </row>
    <row r="25" spans="1:8" ht="23.25" customHeight="1">
      <c r="A25" s="2">
        <v>23</v>
      </c>
      <c r="B25" s="2">
        <v>24</v>
      </c>
      <c r="C25" s="2">
        <v>250</v>
      </c>
      <c r="D25" s="2" t="s">
        <v>24</v>
      </c>
      <c r="E25" s="2">
        <v>436</v>
      </c>
      <c r="F25" s="3">
        <f t="shared" si="1"/>
        <v>-186</v>
      </c>
      <c r="G25" s="3">
        <f t="shared" si="0"/>
        <v>0</v>
      </c>
      <c r="H25" s="3">
        <f t="shared" si="0"/>
        <v>0</v>
      </c>
    </row>
    <row r="26" spans="1:8" ht="23.25" customHeight="1">
      <c r="A26" s="2">
        <v>24</v>
      </c>
      <c r="B26" s="2">
        <v>25</v>
      </c>
      <c r="C26" s="2">
        <v>100</v>
      </c>
      <c r="D26" s="2" t="s">
        <v>25</v>
      </c>
      <c r="E26" s="2">
        <v>197</v>
      </c>
      <c r="F26" s="3">
        <f t="shared" si="1"/>
        <v>-97</v>
      </c>
      <c r="G26" s="3">
        <f t="shared" si="0"/>
        <v>0</v>
      </c>
      <c r="H26" s="3">
        <f t="shared" si="0"/>
        <v>0</v>
      </c>
    </row>
    <row r="27" spans="1:8" ht="23.25" customHeight="1">
      <c r="A27" s="2">
        <v>25</v>
      </c>
      <c r="B27" s="2">
        <v>26</v>
      </c>
      <c r="C27" s="2">
        <v>160</v>
      </c>
      <c r="D27" s="2" t="s">
        <v>26</v>
      </c>
      <c r="E27" s="2">
        <v>118</v>
      </c>
      <c r="F27" s="3">
        <f t="shared" si="1"/>
        <v>42</v>
      </c>
      <c r="G27" s="3">
        <f t="shared" si="0"/>
        <v>42</v>
      </c>
      <c r="H27" s="3">
        <f>IF(G27&gt;0,G27,0)-15</f>
        <v>27</v>
      </c>
    </row>
    <row r="28" spans="1:8" ht="23.25" customHeight="1">
      <c r="A28" s="2">
        <v>26</v>
      </c>
      <c r="B28" s="2">
        <v>27</v>
      </c>
      <c r="C28" s="2">
        <v>100</v>
      </c>
      <c r="D28" s="2" t="s">
        <v>27</v>
      </c>
      <c r="E28" s="2">
        <v>19.600000000000001</v>
      </c>
      <c r="F28" s="3">
        <f t="shared" si="1"/>
        <v>80.400000000000006</v>
      </c>
      <c r="G28" s="3">
        <f t="shared" si="0"/>
        <v>80.400000000000006</v>
      </c>
      <c r="H28" s="3">
        <f t="shared" si="0"/>
        <v>80.400000000000006</v>
      </c>
    </row>
    <row r="29" spans="1:8" ht="23.25" customHeight="1">
      <c r="A29" s="2">
        <v>27</v>
      </c>
      <c r="B29" s="2">
        <v>28</v>
      </c>
      <c r="C29" s="2">
        <v>250</v>
      </c>
      <c r="D29" s="2" t="s">
        <v>28</v>
      </c>
      <c r="E29" s="2">
        <v>210</v>
      </c>
      <c r="F29" s="3">
        <f t="shared" si="1"/>
        <v>40</v>
      </c>
      <c r="G29" s="3">
        <f t="shared" si="0"/>
        <v>40</v>
      </c>
      <c r="H29" s="3">
        <f t="shared" si="0"/>
        <v>40</v>
      </c>
    </row>
    <row r="30" spans="1:8" ht="23.25" customHeight="1">
      <c r="A30" s="2">
        <v>28</v>
      </c>
      <c r="B30" s="2">
        <v>29</v>
      </c>
      <c r="C30" s="2">
        <v>100</v>
      </c>
      <c r="D30" s="2" t="s">
        <v>29</v>
      </c>
      <c r="E30" s="2">
        <v>0</v>
      </c>
      <c r="F30" s="3">
        <f t="shared" si="1"/>
        <v>100</v>
      </c>
      <c r="G30" s="3">
        <f t="shared" si="0"/>
        <v>100</v>
      </c>
      <c r="H30" s="3">
        <f>IF(G30&gt;0,G30,0)-60</f>
        <v>40</v>
      </c>
    </row>
    <row r="31" spans="1:8" ht="23.25" customHeight="1">
      <c r="A31" s="2">
        <v>29</v>
      </c>
      <c r="B31" s="2">
        <v>30</v>
      </c>
      <c r="C31" s="2">
        <v>250</v>
      </c>
      <c r="D31" s="2" t="s">
        <v>30</v>
      </c>
      <c r="E31" s="2">
        <v>211</v>
      </c>
      <c r="F31" s="3">
        <f t="shared" si="1"/>
        <v>39</v>
      </c>
      <c r="G31" s="3">
        <f t="shared" si="0"/>
        <v>39</v>
      </c>
      <c r="H31" s="3">
        <f t="shared" si="0"/>
        <v>39</v>
      </c>
    </row>
    <row r="32" spans="1:8" ht="23.25" customHeight="1">
      <c r="A32" s="2">
        <v>30</v>
      </c>
      <c r="B32" s="2">
        <v>31</v>
      </c>
      <c r="C32" s="2">
        <v>250</v>
      </c>
      <c r="D32" s="2" t="s">
        <v>22</v>
      </c>
      <c r="E32" s="2">
        <v>282</v>
      </c>
      <c r="F32" s="3">
        <f t="shared" si="1"/>
        <v>-32</v>
      </c>
      <c r="G32" s="3">
        <f t="shared" si="0"/>
        <v>0</v>
      </c>
      <c r="H32" s="3">
        <f t="shared" si="0"/>
        <v>0</v>
      </c>
    </row>
    <row r="33" spans="1:8" ht="23.25" customHeight="1">
      <c r="A33" s="2">
        <v>31</v>
      </c>
      <c r="B33" s="2">
        <v>32</v>
      </c>
      <c r="C33" s="2">
        <v>160</v>
      </c>
      <c r="D33" s="2" t="s">
        <v>31</v>
      </c>
      <c r="E33" s="2">
        <v>279</v>
      </c>
      <c r="F33" s="3">
        <f t="shared" si="1"/>
        <v>-119</v>
      </c>
      <c r="G33" s="3">
        <f t="shared" si="0"/>
        <v>0</v>
      </c>
      <c r="H33" s="3">
        <f t="shared" si="0"/>
        <v>0</v>
      </c>
    </row>
    <row r="34" spans="1:8" ht="23.25" customHeight="1">
      <c r="A34" s="2">
        <v>32</v>
      </c>
      <c r="B34" s="2">
        <v>33</v>
      </c>
      <c r="C34" s="2">
        <v>160</v>
      </c>
      <c r="D34" s="2" t="s">
        <v>32</v>
      </c>
      <c r="E34" s="2">
        <v>234</v>
      </c>
      <c r="F34" s="3">
        <f t="shared" si="1"/>
        <v>-74</v>
      </c>
      <c r="G34" s="3">
        <f t="shared" si="0"/>
        <v>0</v>
      </c>
      <c r="H34" s="3">
        <f t="shared" si="0"/>
        <v>0</v>
      </c>
    </row>
    <row r="35" spans="1:8" ht="23.25" customHeight="1">
      <c r="A35" s="2">
        <v>33</v>
      </c>
      <c r="B35" s="2">
        <v>35</v>
      </c>
      <c r="C35" s="2">
        <v>250</v>
      </c>
      <c r="D35" s="2" t="s">
        <v>33</v>
      </c>
      <c r="E35" s="2">
        <v>169</v>
      </c>
      <c r="F35" s="3">
        <f t="shared" si="1"/>
        <v>81</v>
      </c>
      <c r="G35" s="3">
        <f t="shared" si="0"/>
        <v>81</v>
      </c>
      <c r="H35" s="3">
        <f>IF(G35&gt;0,G35,0)-5</f>
        <v>76</v>
      </c>
    </row>
    <row r="36" spans="1:8" ht="23.25" customHeight="1">
      <c r="A36" s="2">
        <v>34</v>
      </c>
      <c r="B36" s="2">
        <v>36</v>
      </c>
      <c r="C36" s="2">
        <v>400</v>
      </c>
      <c r="D36" s="2" t="s">
        <v>34</v>
      </c>
      <c r="E36" s="2">
        <v>694</v>
      </c>
      <c r="F36" s="3">
        <f t="shared" si="1"/>
        <v>-294</v>
      </c>
      <c r="G36" s="3">
        <f t="shared" si="0"/>
        <v>0</v>
      </c>
      <c r="H36" s="3">
        <f t="shared" si="0"/>
        <v>0</v>
      </c>
    </row>
    <row r="37" spans="1:8" ht="23.25" customHeight="1">
      <c r="A37" s="2">
        <v>35</v>
      </c>
      <c r="B37" s="2">
        <v>37</v>
      </c>
      <c r="C37" s="2">
        <v>63</v>
      </c>
      <c r="D37" s="2" t="s">
        <v>35</v>
      </c>
      <c r="E37" s="2">
        <v>132</v>
      </c>
      <c r="F37" s="3">
        <f t="shared" si="1"/>
        <v>-69</v>
      </c>
      <c r="G37" s="3">
        <f t="shared" si="0"/>
        <v>0</v>
      </c>
      <c r="H37" s="3">
        <f t="shared" si="0"/>
        <v>0</v>
      </c>
    </row>
    <row r="38" spans="1:8" ht="23.25" customHeight="1">
      <c r="A38" s="2">
        <v>36</v>
      </c>
      <c r="B38" s="2">
        <v>38</v>
      </c>
      <c r="C38" s="2">
        <v>250</v>
      </c>
      <c r="D38" s="2" t="s">
        <v>36</v>
      </c>
      <c r="E38" s="2">
        <v>405</v>
      </c>
      <c r="F38" s="3">
        <f t="shared" si="1"/>
        <v>-155</v>
      </c>
      <c r="G38" s="3">
        <f t="shared" si="0"/>
        <v>0</v>
      </c>
      <c r="H38" s="3">
        <f t="shared" si="0"/>
        <v>0</v>
      </c>
    </row>
    <row r="39" spans="1:8" ht="23.25" customHeight="1">
      <c r="A39" s="2">
        <v>37</v>
      </c>
      <c r="B39" s="2" t="s">
        <v>45</v>
      </c>
      <c r="C39" s="2">
        <v>250</v>
      </c>
      <c r="D39" s="2"/>
      <c r="E39" s="2"/>
      <c r="F39" s="3"/>
      <c r="G39" s="3"/>
      <c r="H39" s="3">
        <v>223</v>
      </c>
    </row>
    <row r="40" spans="1:8" ht="23.25" customHeight="1">
      <c r="A40" s="2">
        <v>38</v>
      </c>
      <c r="B40" s="2">
        <v>46</v>
      </c>
      <c r="C40" s="2">
        <v>250</v>
      </c>
      <c r="D40" s="2" t="s">
        <v>37</v>
      </c>
      <c r="E40" s="2">
        <v>188.7</v>
      </c>
      <c r="F40" s="3">
        <f t="shared" si="1"/>
        <v>61.300000000000011</v>
      </c>
      <c r="G40" s="3">
        <f t="shared" si="0"/>
        <v>61.300000000000011</v>
      </c>
      <c r="H40" s="3">
        <f t="shared" si="0"/>
        <v>61.300000000000011</v>
      </c>
    </row>
    <row r="41" spans="1:8" ht="23.25" customHeight="1">
      <c r="A41" s="2">
        <v>39</v>
      </c>
      <c r="B41" s="2">
        <v>47</v>
      </c>
      <c r="C41" s="2">
        <v>25</v>
      </c>
      <c r="D41" s="2" t="s">
        <v>38</v>
      </c>
      <c r="E41" s="2">
        <v>10</v>
      </c>
      <c r="F41" s="3">
        <f t="shared" si="1"/>
        <v>15</v>
      </c>
      <c r="G41" s="3">
        <f t="shared" si="0"/>
        <v>15</v>
      </c>
      <c r="H41" s="3">
        <f t="shared" si="0"/>
        <v>15</v>
      </c>
    </row>
    <row r="42" spans="1:8" ht="23.25" customHeight="1">
      <c r="A42" s="2">
        <v>40</v>
      </c>
      <c r="B42" s="6">
        <v>48</v>
      </c>
      <c r="C42" s="6">
        <v>250</v>
      </c>
      <c r="D42" s="7"/>
      <c r="E42" s="7"/>
      <c r="F42" s="7"/>
      <c r="G42" s="8"/>
      <c r="H42" s="3">
        <f>C42-78-43-60-60</f>
        <v>9</v>
      </c>
    </row>
    <row r="43" spans="1:8" ht="26.25" customHeight="1">
      <c r="A43" s="2">
        <v>41</v>
      </c>
      <c r="B43" s="6" t="s">
        <v>44</v>
      </c>
      <c r="C43" s="6">
        <v>250</v>
      </c>
      <c r="D43" s="6"/>
      <c r="E43" s="6"/>
      <c r="F43" s="6"/>
      <c r="G43" s="6"/>
      <c r="H43" s="6">
        <f>223-15</f>
        <v>208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LfFiS3cqPqgFORgxUNgvM+TobCWSRT1jirPbUgzD17I=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Nui6mEsSpuMsw8HPIEP1OlFMvPJ29/9f6rvtHPxg3mNSXoDukmM/keUwowJ+T7u+
BgYIeD7DIoWBsNxKIeIx8w==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pRryaHxdsVV5WW07kYSaVdqd0wU=</DigestValue>
      </Reference>
      <Reference URI="/xl/comments1.xml?ContentType=application/vnd.openxmlformats-officedocument.spreadsheetml.comments+xml">
        <DigestMethod Algorithm="http://www.w3.org/2000/09/xmldsig#sha1"/>
        <DigestValue>KMZu7loo3Mt4ixgKRBJBSELi678=</DigestValue>
      </Reference>
      <Reference URI="/xl/drawings/vmlDrawing1.vml?ContentType=application/vnd.openxmlformats-officedocument.vmlDrawing">
        <DigestMethod Algorithm="http://www.w3.org/2000/09/xmldsig#sha1"/>
        <DigestValue>49BxIc4LimCXu1xTlw3yE0Twsy0=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Ef7tIbSk+ieiosqZwMIzT8TOL5s=</DigestValue>
      </Reference>
      <Reference URI="/xl/styles.xml?ContentType=application/vnd.openxmlformats-officedocument.spreadsheetml.styles+xml">
        <DigestMethod Algorithm="http://www.w3.org/2000/09/xmldsig#sha1"/>
        <DigestValue>BspFUkbVKUfDoWvL/AKBwPJFnEM=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fR38uVvLwt1/gZKwLacDLxqVyxE=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yEn1iyEE4AWKNBdIzlWo+vwtiiU=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2020-10-08T08:06:29Z</dcterms:modified>
</cp:coreProperties>
</file>